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PHAP LUAT CHUNG\0-XAY DUNG ND SDBS ND 55\De nghi xay dung\"/>
    </mc:Choice>
  </mc:AlternateContent>
  <bookViews>
    <workbookView xWindow="240" yWindow="135" windowWidth="20115" windowHeight="775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K15" i="1" l="1"/>
  <c r="J15" i="1"/>
  <c r="H15" i="1"/>
  <c r="G15" i="1"/>
  <c r="F15" i="1"/>
  <c r="E15" i="1"/>
  <c r="D15" i="1"/>
  <c r="K11" i="1" l="1"/>
  <c r="K29" i="1"/>
  <c r="J29" i="1"/>
  <c r="I29" i="1"/>
  <c r="I54" i="1" s="1"/>
  <c r="H29" i="1"/>
  <c r="G29" i="1"/>
  <c r="F29" i="1"/>
  <c r="E29" i="1"/>
  <c r="D29" i="1"/>
  <c r="K53" i="1"/>
  <c r="J53" i="1"/>
  <c r="H53" i="1"/>
  <c r="G53" i="1"/>
  <c r="E53" i="1"/>
  <c r="D53" i="1"/>
  <c r="J41" i="1"/>
  <c r="G41" i="1"/>
  <c r="E41" i="1"/>
  <c r="D41" i="1"/>
  <c r="H54" i="1" l="1"/>
  <c r="F41" i="1"/>
  <c r="J19" i="1"/>
  <c r="G19" i="1"/>
  <c r="E19" i="1"/>
  <c r="D19" i="1"/>
  <c r="K23" i="1"/>
  <c r="K54" i="1" s="1"/>
  <c r="J23" i="1"/>
  <c r="G23" i="1"/>
  <c r="F23" i="1"/>
  <c r="E23" i="1"/>
  <c r="D23" i="1"/>
  <c r="D54" i="1" l="1"/>
  <c r="J11" i="1"/>
  <c r="J54" i="1" s="1"/>
  <c r="G11" i="1"/>
  <c r="G54" i="1" s="1"/>
  <c r="F11" i="1"/>
  <c r="F54" i="1" s="1"/>
  <c r="E11" i="1"/>
  <c r="E54" i="1" s="1"/>
</calcChain>
</file>

<file path=xl/sharedStrings.xml><?xml version="1.0" encoding="utf-8"?>
<sst xmlns="http://schemas.openxmlformats.org/spreadsheetml/2006/main" count="103" uniqueCount="76">
  <si>
    <t xml:space="preserve">SỐ LIỆU VỀ TỔ CHỨC PHÁP CHẾ VÀ ĐỘI NGŨ NGƯỜI LÀM CÔNG TÁC PHÁP CHẾ </t>
  </si>
  <si>
    <t>TRONG DOANH NGHIỆP NHÀ NƯỚC Ở TRUNG ƯƠNG</t>
  </si>
  <si>
    <t>STT</t>
  </si>
  <si>
    <t>TÊN DOANH NGHIỆP</t>
  </si>
  <si>
    <t>TỔ CHỨC PHÁP CHẾ</t>
  </si>
  <si>
    <t xml:space="preserve">TỔNG SỐ CÁN BỘ </t>
  </si>
  <si>
    <t>TÍNH CHẤT CÔNG VIỆC</t>
  </si>
  <si>
    <t>TRÌNH ĐỘ HỌC VẤN</t>
  </si>
  <si>
    <t>THÂM NIÊN CÔNG TÁC (SỐ NĂM)</t>
  </si>
  <si>
    <t>GHI CHÚ</t>
  </si>
  <si>
    <t>Chuyên trách</t>
  </si>
  <si>
    <t>Kiêm nhiệm</t>
  </si>
  <si>
    <t>Cử nhân Luật</t>
  </si>
  <si>
    <t>Cử nhân chuyên ngành khác</t>
  </si>
  <si>
    <t>Dưới Đại học</t>
  </si>
  <si>
    <t>Trên 05 năm</t>
  </si>
  <si>
    <t>Dưới 05 năm</t>
  </si>
  <si>
    <t>Tổng</t>
  </si>
  <si>
    <t xml:space="preserve">Tổng công ty đầu tư và kinh doanh vốn nhà nước </t>
  </si>
  <si>
    <t>Tập đoàn Công nghiệp Than - Khoáng sản Việt Nam</t>
  </si>
  <si>
    <t>Ban Kiểm tra - Pháp chế</t>
  </si>
  <si>
    <t>Các đơn vị thành viên</t>
  </si>
  <si>
    <t>Tổng Công ty cà phê Việt Nam</t>
  </si>
  <si>
    <t>Ban Sắp xếp đổi mới và Phát triển doanh nghiệp</t>
  </si>
  <si>
    <t>Tập đoàn Bưu chính Viễn thông Việt Nam</t>
  </si>
  <si>
    <t>Ban Kiểm tra - Pháp chế - Thanh tra</t>
  </si>
  <si>
    <t>Bảo hiểm tiền gửi Việt Nam</t>
  </si>
  <si>
    <t>Phòng Pháp chế</t>
  </si>
  <si>
    <t>Tổng Công ty Hàng hải Việt Nam</t>
  </si>
  <si>
    <t>Ban Pháp chế và Quản trị rủi ro</t>
  </si>
  <si>
    <t>Tập đoàn Điện lực Việt Nam</t>
  </si>
  <si>
    <t>Ban Pháp chế</t>
  </si>
  <si>
    <t>Tổng Công ty Xi măng Việt Nam</t>
  </si>
  <si>
    <t>05 đơn vị</t>
  </si>
  <si>
    <t>Tập đoàn Dệt - May Việt Nam</t>
  </si>
  <si>
    <t>Ban Tổng hợp - Pháp chế</t>
  </si>
  <si>
    <t>Tập đoàn Dầu khí Việt Nam</t>
  </si>
  <si>
    <t>Phòng Pháp chế, Ban Pháp chế - Kiểm tra</t>
  </si>
  <si>
    <t>12/23 đơn vị có bộ phận pháp chế; 11/23 đơn vị có cán bộ pháp chế</t>
  </si>
  <si>
    <t>Tập đoàn Xăng dầu Việt Nam</t>
  </si>
  <si>
    <t>Tổng Công ty Lương Thực Miền Bắc</t>
  </si>
  <si>
    <t>Tập đoàn Hoá chất Việt Nam</t>
  </si>
  <si>
    <t>Tổng Công ty Lương Thực Miền Nam</t>
  </si>
  <si>
    <t>Tập đoàn Bảo Việt</t>
  </si>
  <si>
    <t>Tổng Công ty Thuốc lá Việt Nam</t>
  </si>
  <si>
    <t>Tổng Công ty Thép Việt Nam</t>
  </si>
  <si>
    <t>Tập đoàn Cao su Việt Nam</t>
  </si>
  <si>
    <t>Tổng Công ty Công nghiệp tàu thủy Việt Nam</t>
  </si>
  <si>
    <t>Tổng Công ty Hàng không Việt Nam</t>
  </si>
  <si>
    <t>Tổng công ty giấy Việt Nam</t>
  </si>
  <si>
    <t>Tập đoàn công nghiệp – viễn thông quân đội</t>
  </si>
  <si>
    <t xml:space="preserve">Phòng Pháp chế, Ban Pháp chế  và Kiểm tra </t>
  </si>
  <si>
    <t>5 đơn vị</t>
  </si>
  <si>
    <t>Phòng PC CT thuốc lá Thăng Long; cán bộ PC 10 công ty thành viên</t>
  </si>
  <si>
    <t>Ban/Phòng pháp chế thuộc 10 Tổng công ty; bộ phận pháp chế thuộc các đơn vị khác</t>
  </si>
  <si>
    <t>Phòng/Ban PC; người làm pháp chế</t>
  </si>
  <si>
    <t>Tổ Pháp chế thuộc Ban Tổ chức</t>
  </si>
  <si>
    <t>Cán bộ PC thuộc Phòng Tổ chức hành chính</t>
  </si>
  <si>
    <t>Tổng Công ty Đường sắt Việt Nam</t>
  </si>
  <si>
    <t>Ban Kiểm tra - Kiểm toán</t>
  </si>
  <si>
    <t>Cán bộ PC thuộc Phòng TCHC tại 65 đơn vị</t>
  </si>
  <si>
    <t>01 đơn vị có tổ chức PC; 03 đơn vị có cán bộ chuyên trách; 65 đơn vị có cán bộ kiêm nhiệm</t>
  </si>
  <si>
    <t>18 đơn vị có cán bộ chuyên trách; 37 đơn vị có cán bộ kiêm nhiệm</t>
  </si>
  <si>
    <t>46 đơn vị có cán bộ pháp chế</t>
  </si>
  <si>
    <t>Ban Pháp chế và Thanh tra</t>
  </si>
  <si>
    <t>Ban Kiểm tra Pháp chế</t>
  </si>
  <si>
    <t>Cán bộ PC thuộc các phòng ban Tổ chức nhân sự, Tổ chức hành chính</t>
  </si>
  <si>
    <t>7 đơn vị có Phòng PC; 19 đơn vị có cán bộ chuyên trách; 04 đơn vị có cán bộ kiêm nhiệm</t>
  </si>
  <si>
    <t>Ban Thanh Tra - Pháp chế</t>
  </si>
  <si>
    <t>Bộ phận pháp chế thuộc Ban Kiểm tra Thanh tra</t>
  </si>
  <si>
    <t>106 công ty thành viên</t>
  </si>
  <si>
    <t>Tổ chức pháp chế</t>
  </si>
  <si>
    <t>tổng số cán bộ 45</t>
  </si>
  <si>
    <t>6 đơn vị thành viên có Phòng PC; 7 đơn vị còn lại có cán bộ PC</t>
  </si>
  <si>
    <t>(Số liệu tính đến ngày 01/4/2021)</t>
  </si>
  <si>
    <t>Phụ lục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</si>
</sst>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5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0" xfId="0" applyFont="1" applyAlignment="1"/>
    <xf numFmtId="0" fontId="4" fillId="0" borderId="1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Font="1" applyAlignment="1"/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zoomScale="96" zoomScaleNormal="96" workbookViewId="0">
      <selection activeCell="A24" sqref="A24:A25"/>
    </sheetView>
  </sheetViews>
  <sheetFormatPr defaultRowHeight="15" x14ac:dyDescent="0.25"/>
  <cols>
    <col min="1" max="1" width="6.140625" style="11" customWidth="1"/>
    <col min="2" max="2" width="14.85546875" style="28" customWidth="1"/>
    <col min="3" max="3" width="16" style="5" customWidth="1"/>
    <col min="4" max="4" width="9.42578125" style="11" customWidth="1"/>
    <col min="5" max="6" width="9.5703125" style="11" bestFit="1" customWidth="1"/>
    <col min="7" max="7" width="8.7109375" style="11" customWidth="1"/>
    <col min="8" max="8" width="9.28515625" style="11" customWidth="1"/>
    <col min="9" max="9" width="9" style="11" bestFit="1" customWidth="1"/>
    <col min="10" max="10" width="9.5703125" style="11" bestFit="1" customWidth="1"/>
    <col min="11" max="11" width="8" style="11" customWidth="1"/>
    <col min="12" max="12" width="39.7109375" style="5" hidden="1" customWidth="1"/>
    <col min="13" max="16384" width="9.140625" style="11"/>
  </cols>
  <sheetData>
    <row r="1" spans="1:13" ht="18.75" x14ac:dyDescent="0.3">
      <c r="A1" s="36" t="s">
        <v>75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11"/>
    </row>
    <row r="2" spans="1:13" ht="18.75" x14ac:dyDescent="0.3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11"/>
    </row>
    <row r="3" spans="1:13" ht="18.75" x14ac:dyDescent="0.3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11"/>
    </row>
    <row r="4" spans="1:13" ht="18.75" x14ac:dyDescent="0.3">
      <c r="A4" s="37" t="s">
        <v>74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11"/>
    </row>
    <row r="5" spans="1:13" ht="17.25" x14ac:dyDescent="0.3">
      <c r="A5" s="1"/>
      <c r="B5" s="9"/>
      <c r="C5" s="4"/>
      <c r="D5" s="2"/>
      <c r="E5" s="2"/>
      <c r="F5" s="2"/>
      <c r="G5" s="2"/>
      <c r="H5" s="2"/>
      <c r="I5" s="2"/>
      <c r="J5" s="2"/>
      <c r="K5" s="2"/>
      <c r="L5" s="4"/>
    </row>
    <row r="6" spans="1:13" s="12" customFormat="1" ht="16.5" x14ac:dyDescent="0.25">
      <c r="A6" s="42" t="s">
        <v>2</v>
      </c>
      <c r="B6" s="42" t="s">
        <v>3</v>
      </c>
      <c r="C6" s="31" t="s">
        <v>4</v>
      </c>
      <c r="D6" s="42" t="s">
        <v>5</v>
      </c>
      <c r="E6" s="42" t="s">
        <v>6</v>
      </c>
      <c r="F6" s="42"/>
      <c r="G6" s="42" t="s">
        <v>7</v>
      </c>
      <c r="H6" s="42"/>
      <c r="I6" s="42"/>
      <c r="J6" s="42" t="s">
        <v>8</v>
      </c>
      <c r="K6" s="42"/>
      <c r="L6" s="31" t="s">
        <v>9</v>
      </c>
    </row>
    <row r="7" spans="1:13" s="12" customFormat="1" ht="82.5" x14ac:dyDescent="0.25">
      <c r="A7" s="42"/>
      <c r="B7" s="42"/>
      <c r="C7" s="32"/>
      <c r="D7" s="42"/>
      <c r="E7" s="13" t="s">
        <v>10</v>
      </c>
      <c r="F7" s="13" t="s">
        <v>11</v>
      </c>
      <c r="G7" s="13" t="s">
        <v>12</v>
      </c>
      <c r="H7" s="13" t="s">
        <v>13</v>
      </c>
      <c r="I7" s="13" t="s">
        <v>14</v>
      </c>
      <c r="J7" s="13" t="s">
        <v>15</v>
      </c>
      <c r="K7" s="13" t="s">
        <v>16</v>
      </c>
      <c r="L7" s="32"/>
    </row>
    <row r="8" spans="1:13" ht="16.5" x14ac:dyDescent="0.25">
      <c r="A8" s="31">
        <v>1</v>
      </c>
      <c r="B8" s="29" t="s">
        <v>18</v>
      </c>
      <c r="C8" s="6" t="s">
        <v>31</v>
      </c>
      <c r="D8" s="7">
        <v>4</v>
      </c>
      <c r="E8" s="7">
        <v>4</v>
      </c>
      <c r="F8" s="7">
        <v>0</v>
      </c>
      <c r="G8" s="7">
        <v>4</v>
      </c>
      <c r="H8" s="7">
        <v>0</v>
      </c>
      <c r="I8" s="7">
        <v>0</v>
      </c>
      <c r="J8" s="7">
        <v>4</v>
      </c>
      <c r="K8" s="7">
        <v>0</v>
      </c>
      <c r="L8" s="14"/>
      <c r="M8" s="15"/>
    </row>
    <row r="9" spans="1:13" ht="33" x14ac:dyDescent="0.25">
      <c r="A9" s="32"/>
      <c r="B9" s="30"/>
      <c r="C9" s="16" t="s">
        <v>21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14"/>
      <c r="M9" s="15"/>
    </row>
    <row r="10" spans="1:13" ht="33" x14ac:dyDescent="0.25">
      <c r="A10" s="31">
        <v>2</v>
      </c>
      <c r="B10" s="29" t="s">
        <v>19</v>
      </c>
      <c r="C10" s="3" t="s">
        <v>20</v>
      </c>
      <c r="D10" s="7">
        <v>10</v>
      </c>
      <c r="E10" s="7">
        <v>5</v>
      </c>
      <c r="F10" s="7">
        <v>5</v>
      </c>
      <c r="G10" s="7">
        <v>4</v>
      </c>
      <c r="H10" s="7">
        <v>6</v>
      </c>
      <c r="I10" s="7">
        <v>0</v>
      </c>
      <c r="J10" s="7">
        <v>4</v>
      </c>
      <c r="K10" s="7">
        <v>6</v>
      </c>
      <c r="L10" s="16"/>
      <c r="M10" s="15"/>
    </row>
    <row r="11" spans="1:13" ht="33" x14ac:dyDescent="0.25">
      <c r="A11" s="32"/>
      <c r="B11" s="30"/>
      <c r="C11" s="16" t="s">
        <v>21</v>
      </c>
      <c r="D11" s="7">
        <v>175</v>
      </c>
      <c r="E11" s="7">
        <f>26-5</f>
        <v>21</v>
      </c>
      <c r="F11" s="7">
        <f>159-5</f>
        <v>154</v>
      </c>
      <c r="G11" s="7">
        <f>54-4</f>
        <v>50</v>
      </c>
      <c r="H11" s="7">
        <v>125</v>
      </c>
      <c r="I11" s="7">
        <v>0</v>
      </c>
      <c r="J11" s="7">
        <f>110-4</f>
        <v>106</v>
      </c>
      <c r="K11" s="7">
        <f>75-K10</f>
        <v>69</v>
      </c>
      <c r="L11" s="16" t="s">
        <v>62</v>
      </c>
      <c r="M11" s="15"/>
    </row>
    <row r="12" spans="1:13" ht="66" x14ac:dyDescent="0.25">
      <c r="A12" s="31">
        <v>3</v>
      </c>
      <c r="B12" s="10" t="s">
        <v>22</v>
      </c>
      <c r="C12" s="16" t="s">
        <v>23</v>
      </c>
      <c r="D12" s="7">
        <v>2</v>
      </c>
      <c r="E12" s="7">
        <v>2</v>
      </c>
      <c r="F12" s="7">
        <v>0</v>
      </c>
      <c r="G12" s="7">
        <v>2</v>
      </c>
      <c r="H12" s="7">
        <v>0</v>
      </c>
      <c r="I12" s="7">
        <v>0</v>
      </c>
      <c r="J12" s="7">
        <v>2</v>
      </c>
      <c r="K12" s="7">
        <v>0</v>
      </c>
      <c r="L12" s="16"/>
      <c r="M12" s="15"/>
    </row>
    <row r="13" spans="1:13" ht="33" x14ac:dyDescent="0.25">
      <c r="A13" s="32"/>
      <c r="B13" s="10"/>
      <c r="C13" s="16" t="s">
        <v>21</v>
      </c>
      <c r="D13" s="7">
        <v>38</v>
      </c>
      <c r="E13" s="7">
        <v>0</v>
      </c>
      <c r="F13" s="7">
        <v>38</v>
      </c>
      <c r="G13" s="7">
        <v>15</v>
      </c>
      <c r="H13" s="7">
        <v>23</v>
      </c>
      <c r="I13" s="7">
        <v>0</v>
      </c>
      <c r="J13" s="7">
        <v>31</v>
      </c>
      <c r="K13" s="7">
        <v>7</v>
      </c>
      <c r="L13" s="16" t="s">
        <v>63</v>
      </c>
      <c r="M13" s="15"/>
    </row>
    <row r="14" spans="1:13" ht="49.5" x14ac:dyDescent="0.25">
      <c r="A14" s="31">
        <v>4</v>
      </c>
      <c r="B14" s="29" t="s">
        <v>24</v>
      </c>
      <c r="C14" s="16" t="s">
        <v>25</v>
      </c>
      <c r="D14" s="7">
        <v>18</v>
      </c>
      <c r="E14" s="7">
        <v>11</v>
      </c>
      <c r="F14" s="7">
        <v>7</v>
      </c>
      <c r="G14" s="7">
        <v>10</v>
      </c>
      <c r="H14" s="7">
        <v>8</v>
      </c>
      <c r="I14" s="7">
        <v>0</v>
      </c>
      <c r="J14" s="7">
        <v>18</v>
      </c>
      <c r="K14" s="7">
        <v>0</v>
      </c>
      <c r="L14" s="16"/>
      <c r="M14" s="15"/>
    </row>
    <row r="15" spans="1:13" ht="49.5" x14ac:dyDescent="0.25">
      <c r="A15" s="32"/>
      <c r="B15" s="30"/>
      <c r="C15" s="16" t="s">
        <v>21</v>
      </c>
      <c r="D15" s="7">
        <f>73+76</f>
        <v>149</v>
      </c>
      <c r="E15" s="7">
        <f>8+8</f>
        <v>16</v>
      </c>
      <c r="F15" s="7">
        <f>65+68</f>
        <v>133</v>
      </c>
      <c r="G15" s="7">
        <f>24+12</f>
        <v>36</v>
      </c>
      <c r="H15" s="7">
        <f>49+64</f>
        <v>113</v>
      </c>
      <c r="I15" s="7">
        <v>0</v>
      </c>
      <c r="J15" s="7">
        <f>57+3</f>
        <v>60</v>
      </c>
      <c r="K15" s="7">
        <f>16+73</f>
        <v>89</v>
      </c>
      <c r="L15" s="16" t="s">
        <v>61</v>
      </c>
      <c r="M15" s="15"/>
    </row>
    <row r="16" spans="1:13" ht="49.5" x14ac:dyDescent="0.25">
      <c r="A16" s="31">
        <v>5</v>
      </c>
      <c r="B16" s="10" t="s">
        <v>26</v>
      </c>
      <c r="C16" s="16" t="s">
        <v>27</v>
      </c>
      <c r="D16" s="7">
        <v>10</v>
      </c>
      <c r="E16" s="7">
        <v>10</v>
      </c>
      <c r="F16" s="7">
        <v>0</v>
      </c>
      <c r="G16" s="7">
        <v>6</v>
      </c>
      <c r="H16" s="7">
        <v>4</v>
      </c>
      <c r="I16" s="7">
        <v>0</v>
      </c>
      <c r="J16" s="7">
        <v>5</v>
      </c>
      <c r="K16" s="7">
        <v>5</v>
      </c>
      <c r="L16" s="16"/>
      <c r="M16" s="15"/>
    </row>
    <row r="17" spans="1:13" ht="33" x14ac:dyDescent="0.25">
      <c r="A17" s="32"/>
      <c r="B17" s="10"/>
      <c r="C17" s="16" t="s">
        <v>21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16"/>
      <c r="M17" s="15"/>
    </row>
    <row r="18" spans="1:13" ht="49.5" x14ac:dyDescent="0.25">
      <c r="A18" s="31">
        <v>6</v>
      </c>
      <c r="B18" s="29" t="s">
        <v>36</v>
      </c>
      <c r="C18" s="16" t="s">
        <v>37</v>
      </c>
      <c r="D18" s="7">
        <v>9</v>
      </c>
      <c r="E18" s="7">
        <v>9</v>
      </c>
      <c r="F18" s="7">
        <v>0</v>
      </c>
      <c r="G18" s="7">
        <v>9</v>
      </c>
      <c r="H18" s="7">
        <v>0</v>
      </c>
      <c r="I18" s="7">
        <v>0</v>
      </c>
      <c r="J18" s="7">
        <v>9</v>
      </c>
      <c r="K18" s="7">
        <v>0</v>
      </c>
      <c r="L18" s="16"/>
      <c r="M18" s="15"/>
    </row>
    <row r="19" spans="1:13" ht="33" x14ac:dyDescent="0.25">
      <c r="A19" s="32"/>
      <c r="B19" s="30"/>
      <c r="C19" s="16" t="s">
        <v>21</v>
      </c>
      <c r="D19" s="7">
        <f>157-D18</f>
        <v>148</v>
      </c>
      <c r="E19" s="7">
        <f>114-E18</f>
        <v>105</v>
      </c>
      <c r="F19" s="7">
        <v>43</v>
      </c>
      <c r="G19" s="7">
        <f>113-G18</f>
        <v>104</v>
      </c>
      <c r="H19" s="7">
        <v>44</v>
      </c>
      <c r="I19" s="7">
        <v>0</v>
      </c>
      <c r="J19" s="7">
        <f>106-J18</f>
        <v>97</v>
      </c>
      <c r="K19" s="7">
        <v>51</v>
      </c>
      <c r="L19" s="16" t="s">
        <v>38</v>
      </c>
      <c r="M19" s="15"/>
    </row>
    <row r="20" spans="1:13" ht="49.5" x14ac:dyDescent="0.25">
      <c r="A20" s="31">
        <v>7</v>
      </c>
      <c r="B20" s="29" t="s">
        <v>28</v>
      </c>
      <c r="C20" s="16" t="s">
        <v>29</v>
      </c>
      <c r="D20" s="7">
        <v>8</v>
      </c>
      <c r="E20" s="7">
        <v>8</v>
      </c>
      <c r="F20" s="7">
        <v>0</v>
      </c>
      <c r="G20" s="7">
        <v>5</v>
      </c>
      <c r="H20" s="7">
        <v>3</v>
      </c>
      <c r="I20" s="7">
        <v>0</v>
      </c>
      <c r="J20" s="7">
        <v>8</v>
      </c>
      <c r="K20" s="7">
        <v>0</v>
      </c>
      <c r="L20" s="16"/>
      <c r="M20" s="15"/>
    </row>
    <row r="21" spans="1:13" ht="33" x14ac:dyDescent="0.25">
      <c r="A21" s="32"/>
      <c r="B21" s="30"/>
      <c r="C21" s="16" t="s">
        <v>21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16"/>
      <c r="M21" s="15"/>
    </row>
    <row r="22" spans="1:13" ht="16.5" x14ac:dyDescent="0.25">
      <c r="A22" s="31">
        <v>8</v>
      </c>
      <c r="B22" s="29" t="s">
        <v>30</v>
      </c>
      <c r="C22" s="16" t="s">
        <v>31</v>
      </c>
      <c r="D22" s="7">
        <v>9</v>
      </c>
      <c r="E22" s="7">
        <v>9</v>
      </c>
      <c r="F22" s="7">
        <v>0</v>
      </c>
      <c r="G22" s="7">
        <v>9</v>
      </c>
      <c r="H22" s="7">
        <v>0</v>
      </c>
      <c r="I22" s="7">
        <v>0</v>
      </c>
      <c r="J22" s="7">
        <v>6</v>
      </c>
      <c r="K22" s="7">
        <v>3</v>
      </c>
      <c r="L22" s="16"/>
      <c r="M22" s="15"/>
    </row>
    <row r="23" spans="1:13" ht="49.5" x14ac:dyDescent="0.25">
      <c r="A23" s="32"/>
      <c r="B23" s="30"/>
      <c r="C23" s="16" t="s">
        <v>21</v>
      </c>
      <c r="D23" s="7">
        <f>522-9</f>
        <v>513</v>
      </c>
      <c r="E23" s="7">
        <f>211-9</f>
        <v>202</v>
      </c>
      <c r="F23" s="7">
        <f>311</f>
        <v>311</v>
      </c>
      <c r="G23" s="7">
        <f>267-9</f>
        <v>258</v>
      </c>
      <c r="H23" s="7">
        <v>236</v>
      </c>
      <c r="I23" s="7">
        <v>19</v>
      </c>
      <c r="J23" s="7">
        <f>330-6</f>
        <v>324</v>
      </c>
      <c r="K23" s="7">
        <f>192-3</f>
        <v>189</v>
      </c>
      <c r="L23" s="16" t="s">
        <v>54</v>
      </c>
      <c r="M23" s="15"/>
    </row>
    <row r="24" spans="1:13" ht="49.5" x14ac:dyDescent="0.25">
      <c r="A24" s="31">
        <v>9</v>
      </c>
      <c r="B24" s="10" t="s">
        <v>32</v>
      </c>
      <c r="C24" s="16" t="s">
        <v>20</v>
      </c>
      <c r="D24" s="7">
        <v>5</v>
      </c>
      <c r="E24" s="7">
        <v>5</v>
      </c>
      <c r="F24" s="7">
        <v>0</v>
      </c>
      <c r="G24" s="7">
        <v>5</v>
      </c>
      <c r="H24" s="7">
        <v>0</v>
      </c>
      <c r="I24" s="7">
        <v>0</v>
      </c>
      <c r="J24" s="7">
        <v>5</v>
      </c>
      <c r="K24" s="7">
        <v>0</v>
      </c>
      <c r="L24" s="16"/>
      <c r="M24" s="15"/>
    </row>
    <row r="25" spans="1:13" ht="33" x14ac:dyDescent="0.25">
      <c r="A25" s="32"/>
      <c r="B25" s="10"/>
      <c r="C25" s="16" t="s">
        <v>21</v>
      </c>
      <c r="D25" s="7">
        <v>38</v>
      </c>
      <c r="E25" s="7">
        <v>22</v>
      </c>
      <c r="F25" s="7">
        <v>16</v>
      </c>
      <c r="G25" s="7">
        <v>22</v>
      </c>
      <c r="H25" s="7">
        <v>15</v>
      </c>
      <c r="I25" s="7">
        <v>1</v>
      </c>
      <c r="J25" s="7">
        <v>23</v>
      </c>
      <c r="K25" s="7">
        <v>15</v>
      </c>
      <c r="L25" s="16" t="s">
        <v>33</v>
      </c>
      <c r="M25" s="15"/>
    </row>
    <row r="26" spans="1:13" ht="45.75" customHeight="1" x14ac:dyDescent="0.25">
      <c r="A26" s="40">
        <v>10</v>
      </c>
      <c r="B26" s="29" t="s">
        <v>34</v>
      </c>
      <c r="C26" s="16" t="s">
        <v>35</v>
      </c>
      <c r="D26" s="7">
        <v>7</v>
      </c>
      <c r="E26" s="7">
        <v>2</v>
      </c>
      <c r="F26" s="7">
        <v>5</v>
      </c>
      <c r="G26" s="7">
        <v>1</v>
      </c>
      <c r="H26" s="7">
        <v>6</v>
      </c>
      <c r="I26" s="7">
        <v>0</v>
      </c>
      <c r="J26" s="7">
        <v>5</v>
      </c>
      <c r="K26" s="7">
        <v>2</v>
      </c>
      <c r="L26" s="16"/>
      <c r="M26" s="15"/>
    </row>
    <row r="27" spans="1:13" ht="50.25" customHeight="1" x14ac:dyDescent="0.25">
      <c r="A27" s="41"/>
      <c r="B27" s="30"/>
      <c r="C27" s="16" t="s">
        <v>21</v>
      </c>
      <c r="D27" s="7">
        <v>47</v>
      </c>
      <c r="E27" s="7">
        <v>13</v>
      </c>
      <c r="F27" s="7">
        <v>34</v>
      </c>
      <c r="G27" s="7">
        <v>21</v>
      </c>
      <c r="H27" s="7">
        <v>25</v>
      </c>
      <c r="I27" s="7">
        <v>1</v>
      </c>
      <c r="J27" s="7">
        <v>36</v>
      </c>
      <c r="K27" s="7">
        <v>11</v>
      </c>
      <c r="L27" s="16"/>
      <c r="M27" s="15"/>
    </row>
    <row r="28" spans="1:13" ht="33" x14ac:dyDescent="0.25">
      <c r="A28" s="31">
        <v>11</v>
      </c>
      <c r="B28" s="29" t="s">
        <v>58</v>
      </c>
      <c r="C28" s="16" t="s">
        <v>59</v>
      </c>
      <c r="D28" s="7">
        <v>10</v>
      </c>
      <c r="E28" s="7">
        <v>2</v>
      </c>
      <c r="F28" s="7">
        <v>8</v>
      </c>
      <c r="G28" s="7">
        <v>6</v>
      </c>
      <c r="H28" s="7">
        <v>4</v>
      </c>
      <c r="I28" s="7">
        <v>0</v>
      </c>
      <c r="J28" s="7">
        <v>9</v>
      </c>
      <c r="K28" s="7">
        <v>1</v>
      </c>
      <c r="L28" s="16"/>
      <c r="M28" s="15"/>
    </row>
    <row r="29" spans="1:13" ht="33" x14ac:dyDescent="0.25">
      <c r="A29" s="32"/>
      <c r="B29" s="30"/>
      <c r="C29" s="16" t="s">
        <v>21</v>
      </c>
      <c r="D29" s="7">
        <f>33+41</f>
        <v>74</v>
      </c>
      <c r="E29" s="7">
        <f>0</f>
        <v>0</v>
      </c>
      <c r="F29" s="7">
        <f>33+41</f>
        <v>74</v>
      </c>
      <c r="G29" s="7">
        <f>4+13</f>
        <v>17</v>
      </c>
      <c r="H29" s="7">
        <f>29+28</f>
        <v>57</v>
      </c>
      <c r="I29" s="7">
        <f>0</f>
        <v>0</v>
      </c>
      <c r="J29" s="7">
        <f>25+31</f>
        <v>56</v>
      </c>
      <c r="K29" s="7">
        <f>18</f>
        <v>18</v>
      </c>
      <c r="L29" s="16" t="s">
        <v>60</v>
      </c>
      <c r="M29" s="15"/>
    </row>
    <row r="30" spans="1:13" ht="66" x14ac:dyDescent="0.25">
      <c r="A30" s="31">
        <v>12</v>
      </c>
      <c r="B30" s="29" t="s">
        <v>39</v>
      </c>
      <c r="C30" s="16" t="s">
        <v>51</v>
      </c>
      <c r="D30" s="7">
        <v>7</v>
      </c>
      <c r="E30" s="7">
        <v>3</v>
      </c>
      <c r="F30" s="7">
        <v>4</v>
      </c>
      <c r="G30" s="7">
        <v>6</v>
      </c>
      <c r="H30" s="7">
        <v>1</v>
      </c>
      <c r="I30" s="7">
        <v>0</v>
      </c>
      <c r="J30" s="7">
        <v>5</v>
      </c>
      <c r="K30" s="7">
        <v>2</v>
      </c>
      <c r="L30" s="16"/>
      <c r="M30" s="15"/>
    </row>
    <row r="31" spans="1:13" ht="33" x14ac:dyDescent="0.25">
      <c r="A31" s="32"/>
      <c r="B31" s="30"/>
      <c r="C31" s="16" t="s">
        <v>21</v>
      </c>
      <c r="D31" s="7">
        <v>24</v>
      </c>
      <c r="E31" s="7">
        <v>13</v>
      </c>
      <c r="F31" s="7">
        <v>11</v>
      </c>
      <c r="G31" s="7">
        <v>7</v>
      </c>
      <c r="H31" s="7">
        <v>17</v>
      </c>
      <c r="I31" s="7">
        <v>0</v>
      </c>
      <c r="J31" s="7">
        <v>8</v>
      </c>
      <c r="K31" s="7">
        <v>16</v>
      </c>
      <c r="L31" s="16" t="s">
        <v>52</v>
      </c>
      <c r="M31" s="15"/>
    </row>
    <row r="32" spans="1:13" ht="33" x14ac:dyDescent="0.25">
      <c r="A32" s="31">
        <v>13</v>
      </c>
      <c r="B32" s="29" t="s">
        <v>40</v>
      </c>
      <c r="C32" s="16" t="s">
        <v>64</v>
      </c>
      <c r="D32" s="7">
        <v>3</v>
      </c>
      <c r="E32" s="7">
        <v>2</v>
      </c>
      <c r="F32" s="7">
        <v>1</v>
      </c>
      <c r="G32" s="7">
        <v>2</v>
      </c>
      <c r="H32" s="7">
        <v>1</v>
      </c>
      <c r="I32" s="7">
        <v>0</v>
      </c>
      <c r="J32" s="7">
        <v>2</v>
      </c>
      <c r="K32" s="7">
        <v>1</v>
      </c>
      <c r="L32" s="16"/>
      <c r="M32" s="15"/>
    </row>
    <row r="33" spans="1:13" ht="33" x14ac:dyDescent="0.25">
      <c r="A33" s="32"/>
      <c r="B33" s="30"/>
      <c r="C33" s="16" t="s">
        <v>21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16"/>
      <c r="M33" s="15"/>
    </row>
    <row r="34" spans="1:13" ht="33" x14ac:dyDescent="0.25">
      <c r="A34" s="31">
        <v>14</v>
      </c>
      <c r="B34" s="29" t="s">
        <v>41</v>
      </c>
      <c r="C34" s="16" t="s">
        <v>20</v>
      </c>
      <c r="D34" s="7">
        <v>5</v>
      </c>
      <c r="E34" s="7">
        <v>3</v>
      </c>
      <c r="F34" s="7">
        <v>2</v>
      </c>
      <c r="G34" s="7">
        <v>3</v>
      </c>
      <c r="H34" s="7">
        <v>2</v>
      </c>
      <c r="I34" s="7">
        <v>0</v>
      </c>
      <c r="J34" s="7">
        <v>5</v>
      </c>
      <c r="K34" s="7">
        <v>0</v>
      </c>
      <c r="L34" s="17"/>
      <c r="M34" s="15"/>
    </row>
    <row r="35" spans="1:13" ht="33" x14ac:dyDescent="0.25">
      <c r="A35" s="32"/>
      <c r="B35" s="30"/>
      <c r="C35" s="16" t="s">
        <v>21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16" t="s">
        <v>72</v>
      </c>
      <c r="M35" s="15"/>
    </row>
    <row r="36" spans="1:13" ht="33" x14ac:dyDescent="0.25">
      <c r="A36" s="31">
        <v>15</v>
      </c>
      <c r="B36" s="29" t="s">
        <v>42</v>
      </c>
      <c r="C36" s="16" t="s">
        <v>68</v>
      </c>
      <c r="D36" s="7">
        <v>7</v>
      </c>
      <c r="E36" s="7">
        <v>7</v>
      </c>
      <c r="F36" s="7">
        <v>0</v>
      </c>
      <c r="G36" s="7">
        <v>7</v>
      </c>
      <c r="H36" s="7">
        <v>0</v>
      </c>
      <c r="I36" s="7">
        <v>0</v>
      </c>
      <c r="J36" s="7">
        <v>2</v>
      </c>
      <c r="K36" s="7">
        <v>5</v>
      </c>
      <c r="L36" s="16"/>
      <c r="M36" s="15"/>
    </row>
    <row r="37" spans="1:13" ht="33" x14ac:dyDescent="0.25">
      <c r="A37" s="32"/>
      <c r="B37" s="30"/>
      <c r="C37" s="16" t="s">
        <v>21</v>
      </c>
      <c r="D37" s="7">
        <v>14</v>
      </c>
      <c r="E37" s="7">
        <v>14</v>
      </c>
      <c r="F37" s="7">
        <v>0</v>
      </c>
      <c r="G37" s="7">
        <v>14</v>
      </c>
      <c r="H37" s="7">
        <v>0</v>
      </c>
      <c r="I37" s="7">
        <v>0</v>
      </c>
      <c r="J37" s="7">
        <v>6</v>
      </c>
      <c r="K37" s="7">
        <v>8</v>
      </c>
      <c r="L37" s="16" t="s">
        <v>73</v>
      </c>
      <c r="M37" s="15"/>
    </row>
    <row r="38" spans="1:13" ht="16.5" x14ac:dyDescent="0.25">
      <c r="A38" s="31">
        <v>16</v>
      </c>
      <c r="B38" s="38" t="s">
        <v>43</v>
      </c>
      <c r="C38" s="16"/>
      <c r="D38" s="7"/>
      <c r="E38" s="7"/>
      <c r="F38" s="7"/>
      <c r="G38" s="7"/>
      <c r="H38" s="7"/>
      <c r="I38" s="7"/>
      <c r="J38" s="7"/>
      <c r="K38" s="7"/>
      <c r="L38" s="16"/>
      <c r="M38" s="15"/>
    </row>
    <row r="39" spans="1:13" ht="16.5" x14ac:dyDescent="0.25">
      <c r="A39" s="32"/>
      <c r="B39" s="39"/>
      <c r="C39" s="16"/>
      <c r="D39" s="7"/>
      <c r="E39" s="7"/>
      <c r="F39" s="7"/>
      <c r="G39" s="7"/>
      <c r="H39" s="7"/>
      <c r="I39" s="7"/>
      <c r="J39" s="7"/>
      <c r="K39" s="7"/>
      <c r="L39" s="16"/>
      <c r="M39" s="15"/>
    </row>
    <row r="40" spans="1:13" ht="16.5" x14ac:dyDescent="0.25">
      <c r="A40" s="31">
        <v>17</v>
      </c>
      <c r="B40" s="29" t="s">
        <v>44</v>
      </c>
      <c r="C40" s="16" t="s">
        <v>31</v>
      </c>
      <c r="D40" s="7">
        <v>5</v>
      </c>
      <c r="E40" s="7">
        <v>5</v>
      </c>
      <c r="F40" s="7">
        <v>0</v>
      </c>
      <c r="G40" s="7">
        <v>5</v>
      </c>
      <c r="H40" s="7">
        <v>0</v>
      </c>
      <c r="I40" s="7">
        <v>0</v>
      </c>
      <c r="J40" s="7">
        <v>5</v>
      </c>
      <c r="K40" s="7">
        <v>0</v>
      </c>
      <c r="L40" s="16"/>
      <c r="M40" s="15"/>
    </row>
    <row r="41" spans="1:13" ht="33" x14ac:dyDescent="0.25">
      <c r="A41" s="32"/>
      <c r="B41" s="30"/>
      <c r="C41" s="16" t="s">
        <v>21</v>
      </c>
      <c r="D41" s="7">
        <f>78-D40</f>
        <v>73</v>
      </c>
      <c r="E41" s="7">
        <f>18-E40</f>
        <v>13</v>
      </c>
      <c r="F41" s="7">
        <f>D41-E41</f>
        <v>60</v>
      </c>
      <c r="G41" s="7">
        <f>28-G40</f>
        <v>23</v>
      </c>
      <c r="H41" s="7">
        <v>50</v>
      </c>
      <c r="I41" s="7">
        <v>0</v>
      </c>
      <c r="J41" s="7">
        <f>57-J40</f>
        <v>52</v>
      </c>
      <c r="K41" s="7">
        <v>21</v>
      </c>
      <c r="L41" s="16" t="s">
        <v>53</v>
      </c>
      <c r="M41" s="15"/>
    </row>
    <row r="42" spans="1:13" ht="33" x14ac:dyDescent="0.25">
      <c r="A42" s="31">
        <v>18</v>
      </c>
      <c r="B42" s="29" t="s">
        <v>45</v>
      </c>
      <c r="C42" s="16" t="s">
        <v>65</v>
      </c>
      <c r="D42" s="18">
        <v>7</v>
      </c>
      <c r="E42" s="18">
        <v>6</v>
      </c>
      <c r="F42" s="18">
        <v>1</v>
      </c>
      <c r="G42" s="18">
        <v>5</v>
      </c>
      <c r="H42" s="18">
        <v>2</v>
      </c>
      <c r="I42" s="18">
        <v>0</v>
      </c>
      <c r="J42" s="18">
        <v>5</v>
      </c>
      <c r="K42" s="18">
        <v>2</v>
      </c>
      <c r="L42" s="16"/>
      <c r="M42" s="15"/>
    </row>
    <row r="43" spans="1:13" ht="33" x14ac:dyDescent="0.25">
      <c r="A43" s="32"/>
      <c r="B43" s="30"/>
      <c r="C43" s="16" t="s">
        <v>21</v>
      </c>
      <c r="D43" s="19">
        <v>54</v>
      </c>
      <c r="E43" s="19">
        <v>0</v>
      </c>
      <c r="F43" s="19">
        <v>54</v>
      </c>
      <c r="G43" s="19">
        <v>18</v>
      </c>
      <c r="H43" s="19">
        <v>36</v>
      </c>
      <c r="I43" s="19">
        <v>0</v>
      </c>
      <c r="J43" s="19">
        <v>39</v>
      </c>
      <c r="K43" s="19">
        <v>15</v>
      </c>
      <c r="L43" s="16" t="s">
        <v>66</v>
      </c>
      <c r="M43" s="15"/>
    </row>
    <row r="44" spans="1:13" ht="66" x14ac:dyDescent="0.25">
      <c r="A44" s="31">
        <v>19</v>
      </c>
      <c r="B44" s="29" t="s">
        <v>46</v>
      </c>
      <c r="C44" s="16" t="s">
        <v>69</v>
      </c>
      <c r="D44" s="8">
        <v>3</v>
      </c>
      <c r="E44" s="8">
        <v>1</v>
      </c>
      <c r="F44" s="8">
        <v>2</v>
      </c>
      <c r="G44" s="8">
        <v>3</v>
      </c>
      <c r="H44" s="8">
        <v>0</v>
      </c>
      <c r="I44" s="8">
        <v>0</v>
      </c>
      <c r="J44" s="8">
        <v>3</v>
      </c>
      <c r="K44" s="8">
        <v>0</v>
      </c>
      <c r="L44" s="16"/>
      <c r="M44" s="15"/>
    </row>
    <row r="45" spans="1:13" ht="33" x14ac:dyDescent="0.25">
      <c r="A45" s="32"/>
      <c r="B45" s="30"/>
      <c r="C45" s="16" t="s">
        <v>21</v>
      </c>
      <c r="D45" s="7">
        <v>188</v>
      </c>
      <c r="E45" s="7">
        <v>8</v>
      </c>
      <c r="F45" s="7">
        <v>180</v>
      </c>
      <c r="G45" s="7">
        <v>39</v>
      </c>
      <c r="H45" s="7">
        <v>142</v>
      </c>
      <c r="I45" s="7">
        <v>7</v>
      </c>
      <c r="J45" s="7">
        <v>126</v>
      </c>
      <c r="K45" s="7">
        <v>62</v>
      </c>
      <c r="L45" s="16" t="s">
        <v>70</v>
      </c>
      <c r="M45" s="15"/>
    </row>
    <row r="46" spans="1:13" ht="33" x14ac:dyDescent="0.25">
      <c r="A46" s="31">
        <v>20</v>
      </c>
      <c r="B46" s="29" t="s">
        <v>47</v>
      </c>
      <c r="C46" s="16" t="s">
        <v>71</v>
      </c>
      <c r="D46" s="7"/>
      <c r="E46" s="7"/>
      <c r="F46" s="7"/>
      <c r="G46" s="7"/>
      <c r="H46" s="7"/>
      <c r="I46" s="7"/>
      <c r="J46" s="7"/>
      <c r="K46" s="7"/>
      <c r="L46" s="16"/>
      <c r="M46" s="15"/>
    </row>
    <row r="47" spans="1:13" ht="33" x14ac:dyDescent="0.25">
      <c r="A47" s="32"/>
      <c r="B47" s="30"/>
      <c r="C47" s="16" t="s">
        <v>21</v>
      </c>
      <c r="D47" s="7"/>
      <c r="E47" s="7"/>
      <c r="F47" s="7"/>
      <c r="G47" s="7"/>
      <c r="H47" s="7"/>
      <c r="I47" s="7"/>
      <c r="J47" s="7"/>
      <c r="K47" s="7"/>
      <c r="L47" s="16"/>
      <c r="M47" s="15"/>
    </row>
    <row r="48" spans="1:13" ht="16.5" x14ac:dyDescent="0.25">
      <c r="A48" s="43">
        <v>21</v>
      </c>
      <c r="B48" s="44" t="s">
        <v>48</v>
      </c>
      <c r="C48" s="16" t="s">
        <v>31</v>
      </c>
      <c r="D48" s="7">
        <v>14</v>
      </c>
      <c r="E48" s="7">
        <v>14</v>
      </c>
      <c r="F48" s="7">
        <v>0</v>
      </c>
      <c r="G48" s="7">
        <v>14</v>
      </c>
      <c r="H48" s="7">
        <v>0</v>
      </c>
      <c r="I48" s="7">
        <v>0</v>
      </c>
      <c r="J48" s="7">
        <v>13</v>
      </c>
      <c r="K48" s="7">
        <v>1</v>
      </c>
      <c r="L48" s="16"/>
      <c r="M48" s="15"/>
    </row>
    <row r="49" spans="1:13" ht="33" x14ac:dyDescent="0.25">
      <c r="A49" s="43"/>
      <c r="B49" s="44"/>
      <c r="C49" s="16" t="s">
        <v>21</v>
      </c>
      <c r="D49" s="7">
        <v>16</v>
      </c>
      <c r="E49" s="7">
        <v>16</v>
      </c>
      <c r="F49" s="7">
        <v>0</v>
      </c>
      <c r="G49" s="7">
        <v>16</v>
      </c>
      <c r="H49" s="7">
        <v>0</v>
      </c>
      <c r="I49" s="7">
        <v>0</v>
      </c>
      <c r="J49" s="7">
        <v>13</v>
      </c>
      <c r="K49" s="7">
        <v>3</v>
      </c>
      <c r="L49" s="16" t="s">
        <v>55</v>
      </c>
      <c r="M49" s="15"/>
    </row>
    <row r="50" spans="1:13" ht="49.5" x14ac:dyDescent="0.25">
      <c r="A50" s="31">
        <v>22</v>
      </c>
      <c r="B50" s="29" t="s">
        <v>49</v>
      </c>
      <c r="C50" s="16" t="s">
        <v>56</v>
      </c>
      <c r="D50" s="7">
        <v>3</v>
      </c>
      <c r="E50" s="7">
        <v>3</v>
      </c>
      <c r="F50" s="7">
        <v>0</v>
      </c>
      <c r="G50" s="7">
        <v>2</v>
      </c>
      <c r="H50" s="7">
        <v>1</v>
      </c>
      <c r="I50" s="7">
        <v>0</v>
      </c>
      <c r="J50" s="7">
        <v>2</v>
      </c>
      <c r="K50" s="7">
        <v>1</v>
      </c>
      <c r="L50" s="16"/>
      <c r="M50" s="15"/>
    </row>
    <row r="51" spans="1:13" ht="33" x14ac:dyDescent="0.25">
      <c r="A51" s="32"/>
      <c r="B51" s="30"/>
      <c r="C51" s="16" t="s">
        <v>21</v>
      </c>
      <c r="D51" s="7">
        <v>22</v>
      </c>
      <c r="E51" s="7">
        <v>0</v>
      </c>
      <c r="F51" s="7">
        <v>22</v>
      </c>
      <c r="G51" s="7">
        <v>0</v>
      </c>
      <c r="H51" s="7">
        <v>22</v>
      </c>
      <c r="I51" s="7">
        <v>0</v>
      </c>
      <c r="J51" s="7">
        <v>22</v>
      </c>
      <c r="K51" s="7">
        <v>0</v>
      </c>
      <c r="L51" s="16" t="s">
        <v>57</v>
      </c>
      <c r="M51" s="15"/>
    </row>
    <row r="52" spans="1:13" ht="16.5" x14ac:dyDescent="0.25">
      <c r="A52" s="31">
        <v>23</v>
      </c>
      <c r="B52" s="29" t="s">
        <v>50</v>
      </c>
      <c r="C52" s="16" t="s">
        <v>31</v>
      </c>
      <c r="D52" s="7">
        <v>12</v>
      </c>
      <c r="E52" s="7">
        <v>12</v>
      </c>
      <c r="F52" s="7">
        <v>0</v>
      </c>
      <c r="G52" s="7">
        <v>11</v>
      </c>
      <c r="H52" s="7">
        <v>1</v>
      </c>
      <c r="I52" s="7">
        <v>0</v>
      </c>
      <c r="J52" s="7">
        <v>7</v>
      </c>
      <c r="K52" s="7">
        <v>5</v>
      </c>
      <c r="L52" s="16"/>
      <c r="M52" s="15"/>
    </row>
    <row r="53" spans="1:13" ht="49.5" x14ac:dyDescent="0.25">
      <c r="A53" s="32"/>
      <c r="B53" s="30"/>
      <c r="C53" s="16" t="s">
        <v>21</v>
      </c>
      <c r="D53" s="20">
        <f>120-D52</f>
        <v>108</v>
      </c>
      <c r="E53" s="20">
        <f>108-E52</f>
        <v>96</v>
      </c>
      <c r="F53" s="20">
        <v>12</v>
      </c>
      <c r="G53" s="20">
        <f>107-G52</f>
        <v>96</v>
      </c>
      <c r="H53" s="20">
        <f>13-H52</f>
        <v>12</v>
      </c>
      <c r="I53" s="20">
        <v>0</v>
      </c>
      <c r="J53" s="20">
        <f>61-J52</f>
        <v>54</v>
      </c>
      <c r="K53" s="20">
        <f>59-K52</f>
        <v>54</v>
      </c>
      <c r="L53" s="3" t="s">
        <v>67</v>
      </c>
      <c r="M53" s="15"/>
    </row>
    <row r="54" spans="1:13" ht="16.5" x14ac:dyDescent="0.25">
      <c r="A54" s="33" t="s">
        <v>17</v>
      </c>
      <c r="B54" s="34"/>
      <c r="C54" s="35"/>
      <c r="D54" s="21">
        <f>SUM(D8:D53)</f>
        <v>1839</v>
      </c>
      <c r="E54" s="21">
        <f t="shared" ref="E54:K54" si="0">SUM(E8:E53)</f>
        <v>662</v>
      </c>
      <c r="F54" s="21">
        <f t="shared" si="0"/>
        <v>1177</v>
      </c>
      <c r="G54" s="21">
        <f t="shared" si="0"/>
        <v>855</v>
      </c>
      <c r="H54" s="21">
        <f t="shared" si="0"/>
        <v>956</v>
      </c>
      <c r="I54" s="21">
        <f t="shared" si="0"/>
        <v>28</v>
      </c>
      <c r="J54" s="21">
        <f t="shared" si="0"/>
        <v>1177</v>
      </c>
      <c r="K54" s="21">
        <f t="shared" si="0"/>
        <v>662</v>
      </c>
      <c r="L54" s="22"/>
    </row>
    <row r="55" spans="1:13" ht="16.5" x14ac:dyDescent="0.25">
      <c r="A55" s="23"/>
      <c r="B55" s="24"/>
      <c r="C55" s="25"/>
      <c r="D55" s="26"/>
      <c r="E55" s="26"/>
      <c r="F55" s="26"/>
      <c r="G55" s="26"/>
      <c r="H55" s="26"/>
      <c r="I55" s="26"/>
      <c r="J55" s="26"/>
      <c r="K55" s="26"/>
      <c r="L55" s="27"/>
    </row>
    <row r="56" spans="1:13" ht="16.5" x14ac:dyDescent="0.25">
      <c r="A56" s="23"/>
      <c r="B56" s="24"/>
      <c r="C56" s="25"/>
      <c r="D56" s="26"/>
      <c r="E56" s="26"/>
      <c r="F56" s="26"/>
      <c r="G56" s="26"/>
      <c r="H56" s="26"/>
      <c r="I56" s="26"/>
      <c r="J56" s="26"/>
      <c r="K56" s="26"/>
      <c r="L56" s="27"/>
    </row>
    <row r="57" spans="1:13" ht="16.5" x14ac:dyDescent="0.25">
      <c r="A57" s="23"/>
      <c r="B57" s="24"/>
      <c r="C57" s="25"/>
      <c r="D57" s="26"/>
      <c r="E57" s="26"/>
      <c r="F57" s="26"/>
      <c r="G57" s="26"/>
      <c r="H57" s="26"/>
      <c r="I57" s="26"/>
      <c r="J57" s="26"/>
      <c r="K57" s="26"/>
      <c r="L57" s="27"/>
    </row>
    <row r="58" spans="1:13" ht="16.5" x14ac:dyDescent="0.25">
      <c r="A58" s="23"/>
      <c r="B58" s="24"/>
      <c r="C58" s="25"/>
      <c r="D58" s="26"/>
      <c r="E58" s="26"/>
      <c r="F58" s="26"/>
      <c r="G58" s="26"/>
      <c r="H58" s="26"/>
      <c r="I58" s="26"/>
      <c r="J58" s="26"/>
      <c r="K58" s="26"/>
      <c r="L58" s="27"/>
    </row>
    <row r="59" spans="1:13" ht="16.5" x14ac:dyDescent="0.25">
      <c r="A59" s="23"/>
      <c r="B59" s="24"/>
      <c r="C59" s="25"/>
      <c r="D59" s="26"/>
      <c r="E59" s="26"/>
      <c r="F59" s="26"/>
      <c r="G59" s="26"/>
      <c r="H59" s="26"/>
      <c r="I59" s="26"/>
      <c r="J59" s="26"/>
      <c r="K59" s="26"/>
      <c r="L59" s="27"/>
    </row>
  </sheetData>
  <mergeCells count="56">
    <mergeCell ref="A12:A13"/>
    <mergeCell ref="A16:A17"/>
    <mergeCell ref="A24:A25"/>
    <mergeCell ref="L6:L7"/>
    <mergeCell ref="A10:A11"/>
    <mergeCell ref="G6:I6"/>
    <mergeCell ref="A8:A9"/>
    <mergeCell ref="B8:B9"/>
    <mergeCell ref="B10:B11"/>
    <mergeCell ref="J6:K6"/>
    <mergeCell ref="A6:A7"/>
    <mergeCell ref="B6:B7"/>
    <mergeCell ref="C6:C7"/>
    <mergeCell ref="D6:D7"/>
    <mergeCell ref="E6:F6"/>
    <mergeCell ref="B14:B15"/>
    <mergeCell ref="A14:A15"/>
    <mergeCell ref="A18:A19"/>
    <mergeCell ref="B18:B19"/>
    <mergeCell ref="B20:B21"/>
    <mergeCell ref="A20:A21"/>
    <mergeCell ref="B22:B23"/>
    <mergeCell ref="A22:A23"/>
    <mergeCell ref="B26:B27"/>
    <mergeCell ref="A26:A27"/>
    <mergeCell ref="B28:B29"/>
    <mergeCell ref="A28:A29"/>
    <mergeCell ref="B30:B31"/>
    <mergeCell ref="A30:A31"/>
    <mergeCell ref="B32:B33"/>
    <mergeCell ref="A32:A33"/>
    <mergeCell ref="B34:B35"/>
    <mergeCell ref="A34:A35"/>
    <mergeCell ref="A50:A51"/>
    <mergeCell ref="B36:B37"/>
    <mergeCell ref="A36:A37"/>
    <mergeCell ref="B40:B41"/>
    <mergeCell ref="A40:A41"/>
    <mergeCell ref="B42:B43"/>
    <mergeCell ref="A42:A43"/>
    <mergeCell ref="B52:B53"/>
    <mergeCell ref="A52:A53"/>
    <mergeCell ref="A54:C54"/>
    <mergeCell ref="A1:K1"/>
    <mergeCell ref="A2:K2"/>
    <mergeCell ref="A3:K3"/>
    <mergeCell ref="A4:K4"/>
    <mergeCell ref="B46:B47"/>
    <mergeCell ref="A46:A47"/>
    <mergeCell ref="A38:A39"/>
    <mergeCell ref="B38:B39"/>
    <mergeCell ref="B44:B45"/>
    <mergeCell ref="A44:A45"/>
    <mergeCell ref="B48:B49"/>
    <mergeCell ref="A48:A49"/>
    <mergeCell ref="B50:B51"/>
  </mergeCells>
  <printOptions horizontalCentered="1"/>
  <pageMargins left="0.7" right="0.4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PhaNT</cp:lastModifiedBy>
  <cp:lastPrinted>2022-09-19T07:34:05Z</cp:lastPrinted>
  <dcterms:created xsi:type="dcterms:W3CDTF">2021-03-30T03:29:53Z</dcterms:created>
  <dcterms:modified xsi:type="dcterms:W3CDTF">2022-09-19T07:34:07Z</dcterms:modified>
</cp:coreProperties>
</file>